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венская 4" sheetId="1" r:id="rId1"/>
    <sheet name="Ковенская 4(2019)" sheetId="2" r:id="rId2"/>
    <sheet name="Ковенская 4(2020)" sheetId="3" r:id="rId3"/>
    <sheet name="Ковен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'Ковенская 4'!#REF!,'Ковенская 4'!#REF!</definedName>
    <definedName name="Z_6E36EA37_049E_4FAE_B719_2847CD16F858_.wvu.Rows" localSheetId="0" hidden="1">'Ковенская 4'!$42:$45</definedName>
    <definedName name="Z_73C0D023_21BD_4441_8EFA_957546C15799_.wvu.Cols" localSheetId="0" hidden="1">'Ковенская 4'!#REF!,'Ковенская 4'!#REF!</definedName>
    <definedName name="Z_73C0D023_21BD_4441_8EFA_957546C15799_.wvu.Rows" localSheetId="0" hidden="1">'Ковенская 4'!$42:$45</definedName>
    <definedName name="_xlnm.Print_Area" localSheetId="0">'Ковенская 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F25" i="2"/>
  <c r="G6" i="2"/>
  <c r="A2" i="2"/>
  <c r="F52" i="2"/>
  <c r="G21" i="2"/>
  <c r="F21" i="2"/>
  <c r="E21" i="2"/>
  <c r="G16" i="2"/>
  <c r="F16" i="2"/>
  <c r="E16" i="2"/>
  <c r="F40" i="2" l="1"/>
  <c r="F26" i="2"/>
  <c r="F39" i="1"/>
  <c r="F32" i="1"/>
  <c r="F51" i="2" l="1"/>
  <c r="F56" i="2" s="1"/>
  <c r="F59" i="2" s="1"/>
  <c r="F20" i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<sst xmlns="http://schemas.openxmlformats.org/spreadsheetml/2006/main" count="242" uniqueCount="78">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</sst>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4">
          <cell r="W324">
            <v>3331.7899971659494</v>
          </cell>
          <cell r="X324">
            <v>666.18073626882131</v>
          </cell>
          <cell r="Y324">
            <v>0</v>
          </cell>
          <cell r="AA324">
            <v>0</v>
          </cell>
          <cell r="AB324">
            <v>4532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1153.6000000000001</v>
          </cell>
          <cell r="AN324">
            <v>19505.11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Y324">
            <v>11168.14346014613</v>
          </cell>
          <cell r="BB324">
            <v>0</v>
          </cell>
          <cell r="BC324">
            <v>0</v>
          </cell>
          <cell r="CN324">
            <v>2793.5251526654047</v>
          </cell>
          <cell r="CO324">
            <v>572.55080081809092</v>
          </cell>
          <cell r="CP324">
            <v>0</v>
          </cell>
          <cell r="DB324">
            <v>0</v>
          </cell>
          <cell r="DG324">
            <v>2385.9977556269591</v>
          </cell>
          <cell r="DU324">
            <v>12533.551547737266</v>
          </cell>
          <cell r="DV324">
            <v>2659.9186369736894</v>
          </cell>
          <cell r="DW324">
            <v>498.32429999999999</v>
          </cell>
          <cell r="EK324">
            <v>0</v>
          </cell>
          <cell r="EQ324">
            <v>10899.659218797871</v>
          </cell>
          <cell r="FB324">
            <v>26490.235472277735</v>
          </cell>
          <cell r="FC324">
            <v>5417.4212916852857</v>
          </cell>
          <cell r="FD324">
            <v>754.00440000000003</v>
          </cell>
          <cell r="FL324">
            <v>0</v>
          </cell>
          <cell r="FS324">
            <v>19642.163418016884</v>
          </cell>
          <cell r="FX324">
            <v>3953.9485214535262</v>
          </cell>
          <cell r="FY324">
            <v>806.31847846863513</v>
          </cell>
          <cell r="FZ324">
            <v>114.342</v>
          </cell>
          <cell r="GG324">
            <v>28.886399999999998</v>
          </cell>
          <cell r="GL324">
            <v>2222.1109592474686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4">
          <cell r="W324">
            <v>21938.497906111112</v>
          </cell>
          <cell r="X324">
            <v>6784.6252352248775</v>
          </cell>
          <cell r="Y324">
            <v>8741.7129999999979</v>
          </cell>
          <cell r="AK324">
            <v>0</v>
          </cell>
          <cell r="AV324">
            <v>0</v>
          </cell>
          <cell r="AY324">
            <v>93607.193800801295</v>
          </cell>
          <cell r="BB324">
            <v>0</v>
          </cell>
          <cell r="BM324">
            <v>0</v>
          </cell>
          <cell r="BN324">
            <v>0</v>
          </cell>
          <cell r="CN324">
            <v>3207.5454384352852</v>
          </cell>
          <cell r="CO324">
            <v>994.33908591493832</v>
          </cell>
          <cell r="CP324">
            <v>0</v>
          </cell>
          <cell r="DB324">
            <v>0</v>
          </cell>
          <cell r="DG324">
            <v>4636.7633041236631</v>
          </cell>
          <cell r="DU324">
            <v>12180.343287580665</v>
          </cell>
          <cell r="DV324">
            <v>3746.4696139035673</v>
          </cell>
          <cell r="DW324">
            <v>0</v>
          </cell>
          <cell r="EL324">
            <v>0</v>
          </cell>
          <cell r="EQ324">
            <v>10573.942151299298</v>
          </cell>
          <cell r="FB324">
            <v>25768.728098255655</v>
          </cell>
          <cell r="FC324">
            <v>7842.5569058597312</v>
          </cell>
          <cell r="FD324">
            <v>201.45000000000002</v>
          </cell>
          <cell r="FL324">
            <v>0</v>
          </cell>
          <cell r="FS324">
            <v>15064.334996565227</v>
          </cell>
          <cell r="FX324">
            <v>2753.2012942189795</v>
          </cell>
          <cell r="FY324">
            <v>836.84444227866129</v>
          </cell>
          <cell r="FZ324">
            <v>0</v>
          </cell>
          <cell r="GG324">
            <v>29.375999999999994</v>
          </cell>
          <cell r="GL324">
            <v>1584.8623902296804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4">
          <cell r="W324">
            <v>3879.6325924095081</v>
          </cell>
          <cell r="X324">
            <v>1016.0666882856553</v>
          </cell>
          <cell r="Y324">
            <v>2121.1511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2266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Y324">
            <v>17222.706405667497</v>
          </cell>
          <cell r="BB324">
            <v>0</v>
          </cell>
          <cell r="BC324">
            <v>0</v>
          </cell>
          <cell r="BM324">
            <v>0</v>
          </cell>
          <cell r="CN324">
            <v>2903.8909312282944</v>
          </cell>
          <cell r="CO324">
            <v>900.20618868077133</v>
          </cell>
          <cell r="CP324">
            <v>0</v>
          </cell>
          <cell r="DB324">
            <v>0</v>
          </cell>
          <cell r="DF324">
            <v>2644.8254388856735</v>
          </cell>
          <cell r="DU324">
            <v>14370.300298117567</v>
          </cell>
          <cell r="DV324">
            <v>3185.7358052822037</v>
          </cell>
          <cell r="DW324">
            <v>1737.9292999999998</v>
          </cell>
          <cell r="EK324">
            <v>0</v>
          </cell>
          <cell r="EP324">
            <v>13431.157391027136</v>
          </cell>
          <cell r="FB324">
            <v>26419.441045411313</v>
          </cell>
          <cell r="FC324">
            <v>7205.8827582585945</v>
          </cell>
          <cell r="FD324">
            <v>805.54499999999996</v>
          </cell>
          <cell r="FE324">
            <v>0</v>
          </cell>
          <cell r="FL324">
            <v>0</v>
          </cell>
          <cell r="FS324">
            <v>15890.184276522055</v>
          </cell>
          <cell r="FX324">
            <v>5923.4985272415706</v>
          </cell>
          <cell r="FY324">
            <v>1575.0975155556848</v>
          </cell>
          <cell r="FZ324">
            <v>155.04</v>
          </cell>
          <cell r="GG324">
            <v>6608.3760000000002</v>
          </cell>
          <cell r="GL324">
            <v>3136.2813177147209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4">
          <cell r="W324">
            <v>1937.3669466117876</v>
          </cell>
          <cell r="X324">
            <v>467.89480235968648</v>
          </cell>
          <cell r="Y324">
            <v>25.4925</v>
          </cell>
          <cell r="AV324">
            <v>0</v>
          </cell>
          <cell r="AY324">
            <v>7191.5101813885622</v>
          </cell>
          <cell r="BM324">
            <v>1153.6000000000001</v>
          </cell>
          <cell r="BN324">
            <v>0</v>
          </cell>
          <cell r="BO324">
            <v>0</v>
          </cell>
          <cell r="BP324">
            <v>0</v>
          </cell>
          <cell r="CN324">
            <v>3139.9850015455659</v>
          </cell>
          <cell r="CO324">
            <v>875.13646349302337</v>
          </cell>
          <cell r="CP324">
            <v>0</v>
          </cell>
          <cell r="DB324">
            <v>0</v>
          </cell>
          <cell r="DG324">
            <v>2833.9842362370605</v>
          </cell>
          <cell r="DL324">
            <v>78.28</v>
          </cell>
          <cell r="DP324">
            <v>57.214649999999992</v>
          </cell>
          <cell r="DT324">
            <v>0</v>
          </cell>
          <cell r="DU324">
            <v>9722.2303320236879</v>
          </cell>
          <cell r="DV324">
            <v>1912.442500278097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P324">
            <v>5776.5874942000546</v>
          </cell>
          <cell r="EU324">
            <v>85946.719999999987</v>
          </cell>
          <cell r="EW324">
            <v>2549.319</v>
          </cell>
          <cell r="EY324">
            <v>0</v>
          </cell>
          <cell r="FA324">
            <v>0</v>
          </cell>
          <cell r="FL324">
            <v>0</v>
          </cell>
          <cell r="FS324">
            <v>0</v>
          </cell>
          <cell r="FV324">
            <v>36457.199999999997</v>
          </cell>
          <cell r="FZ324">
            <v>453.01934999999997</v>
          </cell>
          <cell r="GG324">
            <v>627.39179999999988</v>
          </cell>
          <cell r="GL32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7.886718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8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8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8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8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40</v>
      </c>
    </row>
    <row r="9" spans="1:8" ht="15.6" x14ac:dyDescent="0.3">
      <c r="A9" s="45" t="s">
        <v>8</v>
      </c>
      <c r="B9" s="46"/>
      <c r="C9" s="46"/>
      <c r="D9" s="47"/>
      <c r="E9" s="16">
        <f>SUM(E10:E14)</f>
        <v>568925.37</v>
      </c>
      <c r="F9" s="16">
        <f t="shared" ref="F9:G9" si="0">SUM(F10:F14)</f>
        <v>522324.38000000006</v>
      </c>
      <c r="G9" s="16">
        <f t="shared" si="0"/>
        <v>240646.27000000002</v>
      </c>
    </row>
    <row r="10" spans="1:8" ht="13.2" customHeight="1" x14ac:dyDescent="0.3">
      <c r="A10" s="48" t="s">
        <v>9</v>
      </c>
      <c r="B10" s="49"/>
      <c r="C10" s="49"/>
      <c r="D10" s="50"/>
      <c r="E10" s="17">
        <v>312165.21000000002</v>
      </c>
      <c r="F10" s="17">
        <v>286694.88</v>
      </c>
      <c r="G10" s="17">
        <v>143800.91</v>
      </c>
    </row>
    <row r="11" spans="1:8" ht="14.4" customHeight="1" x14ac:dyDescent="0.3">
      <c r="A11" s="48" t="s">
        <v>10</v>
      </c>
      <c r="B11" s="49"/>
      <c r="C11" s="49"/>
      <c r="D11" s="50"/>
      <c r="E11" s="17"/>
      <c r="F11" s="17"/>
      <c r="G11" s="17"/>
    </row>
    <row r="12" spans="1:8" ht="13.95" customHeight="1" x14ac:dyDescent="0.3">
      <c r="A12" s="48" t="s">
        <v>11</v>
      </c>
      <c r="B12" s="49"/>
      <c r="C12" s="49"/>
      <c r="D12" s="50"/>
      <c r="E12" s="17">
        <v>40521.67</v>
      </c>
      <c r="F12" s="17">
        <v>37258.51</v>
      </c>
      <c r="G12" s="17">
        <v>10620.44</v>
      </c>
    </row>
    <row r="13" spans="1:8" ht="13.5" customHeight="1" x14ac:dyDescent="0.3">
      <c r="A13" s="48" t="s">
        <v>12</v>
      </c>
      <c r="B13" s="49"/>
      <c r="C13" s="49"/>
      <c r="D13" s="50"/>
      <c r="E13" s="17">
        <v>87241.61</v>
      </c>
      <c r="F13" s="17">
        <v>80147.41</v>
      </c>
      <c r="G13" s="17">
        <v>22791.360000000001</v>
      </c>
    </row>
    <row r="14" spans="1:8" ht="14.4" customHeight="1" x14ac:dyDescent="0.3">
      <c r="A14" s="58" t="s">
        <v>13</v>
      </c>
      <c r="B14" s="58"/>
      <c r="C14" s="58"/>
      <c r="D14" s="58"/>
      <c r="E14" s="17">
        <v>128996.88</v>
      </c>
      <c r="F14" s="17">
        <v>118223.58</v>
      </c>
      <c r="G14" s="17">
        <v>63433.56</v>
      </c>
    </row>
    <row r="15" spans="1:8" ht="15.6" x14ac:dyDescent="0.3">
      <c r="A15" s="66" t="s">
        <v>41</v>
      </c>
      <c r="B15" s="67"/>
      <c r="C15" s="67"/>
      <c r="D15" s="68"/>
      <c r="E15" s="16">
        <f>SUM(E16:E19)</f>
        <v>75735.26999999999</v>
      </c>
      <c r="F15" s="16">
        <f t="shared" ref="F15:G15" si="1">SUM(F16:F19)</f>
        <v>69160.52</v>
      </c>
      <c r="G15" s="16">
        <f t="shared" si="1"/>
        <v>29744.9</v>
      </c>
    </row>
    <row r="16" spans="1:8" ht="33.6" customHeight="1" x14ac:dyDescent="0.3">
      <c r="A16" s="69" t="s">
        <v>43</v>
      </c>
      <c r="B16" s="70"/>
      <c r="C16" s="70"/>
      <c r="D16" s="71"/>
      <c r="E16" s="17">
        <v>56451.88</v>
      </c>
      <c r="F16" s="17">
        <v>53358.61</v>
      </c>
      <c r="G16" s="17">
        <v>24463.83</v>
      </c>
    </row>
    <row r="17" spans="1:10" ht="15.6" x14ac:dyDescent="0.3">
      <c r="A17" s="58" t="s">
        <v>44</v>
      </c>
      <c r="B17" s="58"/>
      <c r="C17" s="58"/>
      <c r="D17" s="58"/>
      <c r="E17" s="17">
        <v>423.74</v>
      </c>
      <c r="F17" s="17">
        <v>399.78</v>
      </c>
      <c r="G17" s="18">
        <v>137.01</v>
      </c>
    </row>
    <row r="18" spans="1:10" ht="15.6" x14ac:dyDescent="0.3">
      <c r="A18" s="58" t="s">
        <v>45</v>
      </c>
      <c r="B18" s="58"/>
      <c r="C18" s="58"/>
      <c r="D18" s="58"/>
      <c r="E18" s="17"/>
      <c r="F18" s="17"/>
      <c r="G18" s="18"/>
    </row>
    <row r="19" spans="1:10" ht="15.6" x14ac:dyDescent="0.3">
      <c r="A19" s="58" t="s">
        <v>46</v>
      </c>
      <c r="B19" s="58"/>
      <c r="C19" s="58"/>
      <c r="D19" s="58"/>
      <c r="E19" s="17">
        <v>18859.650000000001</v>
      </c>
      <c r="F19" s="17">
        <v>15402.13</v>
      </c>
      <c r="G19" s="18">
        <v>5144.0600000000004</v>
      </c>
    </row>
    <row r="20" spans="1:10" ht="15.6" x14ac:dyDescent="0.3">
      <c r="A20" s="57" t="s">
        <v>14</v>
      </c>
      <c r="B20" s="57"/>
      <c r="C20" s="57"/>
      <c r="D20" s="57"/>
      <c r="E20" s="17">
        <f>E21</f>
        <v>0</v>
      </c>
      <c r="F20" s="17">
        <f t="shared" ref="F20:G20" si="2">F21</f>
        <v>0</v>
      </c>
      <c r="G20" s="17">
        <f t="shared" si="2"/>
        <v>0</v>
      </c>
    </row>
    <row r="21" spans="1:10" ht="15.6" x14ac:dyDescent="0.3">
      <c r="A21" s="58" t="s">
        <v>15</v>
      </c>
      <c r="B21" s="58"/>
      <c r="C21" s="58"/>
      <c r="D21" s="58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-736111.91236974532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75">
        <f>SUM(F27:F31)</f>
        <v>39203.2241935809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6"/>
      <c r="I26" s="28"/>
    </row>
    <row r="27" spans="1:10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нар'!W324</f>
        <v>3331.7899971659494</v>
      </c>
      <c r="I27" s="28"/>
    </row>
    <row r="28" spans="1:10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нар'!X324</f>
        <v>666.18073626882131</v>
      </c>
      <c r="I28" s="28"/>
    </row>
    <row r="29" spans="1:10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нар'!Y324</f>
        <v>0</v>
      </c>
      <c r="I29" s="28"/>
    </row>
    <row r="30" spans="1:10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нар'!AA324+'[1]УК ВР декабрь нар'!AB324+'[1]УК ВР декабрь нар'!AC324+'[1]УК ВР декабрь нар'!AD324+'[1]УК ВР декабрь нар'!AE324+'[1]УК ВР декабрь нар'!AF324+'[1]УК ВР декабрь нар'!AG324+'[1]УК ВР декабрь нар'!AH324+'[1]УК ВР декабрь нар'!AJ324+'[1]УК ВР декабрь нар'!AL324+'[1]УК ВР декабрь нар'!AN324+'[1]УК ВР декабрь нар'!AO324+'[1]УК ВР декабрь нар'!AP324+'[1]УК ВР декабрь нар'!AQ324+'[1]УК ВР декабрь нар'!AR324+'[1]УК ВР декабрь нар'!AT324</f>
        <v>24037.11</v>
      </c>
      <c r="I30" s="28"/>
    </row>
    <row r="31" spans="1:10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нар'!AY324</f>
        <v>11168.14346014613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75">
        <f>SUM(F34:F38)+6225.12</f>
        <v>39722.247412619283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76"/>
      <c r="I33" s="28"/>
      <c r="J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нар'!CN324+'[1]УК ВР декабрь нар'!DU324</f>
        <v>15327.076700402671</v>
      </c>
      <c r="I34" s="28"/>
      <c r="J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нар'!CO324+'[1]УК ВР декабрь нар'!DV324</f>
        <v>3232.4694377917804</v>
      </c>
      <c r="I35" s="28"/>
      <c r="J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нар'!CP324+'[1]УК ВР декабрь нар'!DW324</f>
        <v>498.32429999999999</v>
      </c>
      <c r="I36" s="28"/>
      <c r="J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нар'!AI324+'[1]УК ВР декабрь нар'!AJ324+'[1]УК ВР декабрь нар'!AS324+'[1]УК ВР декабрь нар'!BC324+'[1]УК ВР декабрь нар'!DB324+'[1]УК ВР декабрь нар'!EK324+'[1]УК ВР декабрь нар'!AM324</f>
        <v>1153.6000000000001</v>
      </c>
      <c r="I37" s="28"/>
      <c r="J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нар'!DG324+'[1]УК ВР декабрь нар'!EQ324</f>
        <v>13285.65697442483</v>
      </c>
      <c r="I38" s="28"/>
      <c r="J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SUM(F40:F48)+33792.28</f>
        <v>93221.710941149533</v>
      </c>
      <c r="I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нар'!FB324+'[1]УК ВР декабрь нар'!FX324</f>
        <v>30444.183993731262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нар'!FC324+'[1]УК ВР декабрь нар'!FY324</f>
        <v>6223.7397701539212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нар'!FD324+'[1]УК ВР декабрь нар'!FZ324</f>
        <v>868.34640000000002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нар'!GG324+'[1]УК ВР декабрь нар'!FL324+'[1]УК ВР декабрь нар'!BB324+'[1]УК ВР декабрь нар'!AK324</f>
        <v>28.886399999999998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нар'!FS324+'[1]УК ВР декабрь нар'!GL324</f>
        <v>21864.274377264352</v>
      </c>
      <c r="I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172147.18254734972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27797.11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14589.35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13207.76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199944.2925473497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56451.88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53358.61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-879604.32491709501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'Ковенская 4'!A2:G2</f>
        <v>перед собственниками дома по адресу: ул. Ковенская 4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4'!G6:H6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'Ковенская 4'!G8:H8</f>
        <v>задолженность с нарастающим итогом с - 01.09.2011г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428134.51</v>
      </c>
      <c r="F9" s="16">
        <f t="shared" ref="F9:G9" si="0">SUM(F10:F15)</f>
        <v>463851.54000000004</v>
      </c>
      <c r="G9" s="16">
        <f t="shared" si="0"/>
        <v>204929.24000000002</v>
      </c>
    </row>
    <row r="10" spans="1:7" ht="15.6" x14ac:dyDescent="0.3">
      <c r="A10" s="48" t="s">
        <v>9</v>
      </c>
      <c r="B10" s="49"/>
      <c r="C10" s="49"/>
      <c r="D10" s="50"/>
      <c r="E10" s="17">
        <v>185248.6</v>
      </c>
      <c r="F10" s="17">
        <v>229583.02</v>
      </c>
      <c r="G10" s="18">
        <v>99466.49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38655.550000000003</v>
      </c>
      <c r="F12" s="17">
        <v>35477</v>
      </c>
      <c r="G12" s="18">
        <v>13798.99</v>
      </c>
    </row>
    <row r="13" spans="1:7" ht="15.6" x14ac:dyDescent="0.3">
      <c r="A13" s="48" t="s">
        <v>12</v>
      </c>
      <c r="B13" s="49"/>
      <c r="C13" s="49"/>
      <c r="D13" s="50"/>
      <c r="E13" s="17">
        <v>81535.039999999994</v>
      </c>
      <c r="F13" s="17">
        <v>73522.759999999995</v>
      </c>
      <c r="G13" s="18">
        <v>30803.64</v>
      </c>
    </row>
    <row r="14" spans="1:7" ht="15.6" x14ac:dyDescent="0.3">
      <c r="A14" s="58" t="s">
        <v>13</v>
      </c>
      <c r="B14" s="58"/>
      <c r="C14" s="58"/>
      <c r="D14" s="58"/>
      <c r="E14" s="17">
        <v>72095.710000000006</v>
      </c>
      <c r="F14" s="17">
        <v>82640.789999999994</v>
      </c>
      <c r="G14" s="18">
        <v>52888.480000000003</v>
      </c>
    </row>
    <row r="15" spans="1:7" ht="15.6" x14ac:dyDescent="0.3">
      <c r="A15" s="48" t="s">
        <v>68</v>
      </c>
      <c r="B15" s="49"/>
      <c r="C15" s="49"/>
      <c r="D15" s="50"/>
      <c r="E15" s="17">
        <v>50599.61</v>
      </c>
      <c r="F15" s="17">
        <v>42627.97</v>
      </c>
      <c r="G15" s="18">
        <v>7971.64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58890.57</v>
      </c>
      <c r="F16" s="16">
        <f>SUM(F17:F20)</f>
        <v>72847.199999999997</v>
      </c>
      <c r="G16" s="16">
        <f>SUM(G17:G20)</f>
        <v>15788.27</v>
      </c>
    </row>
    <row r="17" spans="1:12" ht="15.6" x14ac:dyDescent="0.3">
      <c r="A17" s="94" t="s">
        <v>43</v>
      </c>
      <c r="B17" s="95"/>
      <c r="C17" s="95"/>
      <c r="D17" s="96"/>
      <c r="E17" s="17">
        <v>38625.39</v>
      </c>
      <c r="F17" s="17">
        <v>53228.71</v>
      </c>
      <c r="G17" s="18">
        <v>9860.51</v>
      </c>
    </row>
    <row r="18" spans="1:12" ht="15.6" x14ac:dyDescent="0.3">
      <c r="A18" s="58" t="s">
        <v>55</v>
      </c>
      <c r="B18" s="58"/>
      <c r="C18" s="58"/>
      <c r="D18" s="58"/>
      <c r="E18" s="17">
        <v>423.6</v>
      </c>
      <c r="F18" s="17">
        <v>423.26</v>
      </c>
      <c r="G18" s="18">
        <v>137.35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19841.580000000002</v>
      </c>
      <c r="F20" s="17">
        <v>19195.23</v>
      </c>
      <c r="G20" s="18">
        <v>5790.41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9" t="s">
        <v>59</v>
      </c>
      <c r="B25" s="59"/>
      <c r="C25" s="59"/>
      <c r="D25" s="59"/>
      <c r="E25" s="59"/>
      <c r="F25" s="38">
        <f>'Ковенская 4'!F58</f>
        <v>-879604.32491709501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75">
        <f>SUM(F28:F32)</f>
        <v>131072.02994213728</v>
      </c>
    </row>
    <row r="27" spans="1:12" ht="13.2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нар'!W324</f>
        <v>21938.497906111112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нар'!X324</f>
        <v>6784.6252352248775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нар'!Y324</f>
        <v>8741.7129999999979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нар'!AV324+'[2]УК ВР декабрь нар'!BN324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нар'!AY324</f>
        <v>93607.193800801295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75">
        <f>SUM(F35:F39)+2974.88</f>
        <v>38314.282881257415</v>
      </c>
    </row>
    <row r="34" spans="1:12" ht="13.2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нар'!CN324+'[2]УК ВР декабрь нар'!DU324</f>
        <v>15387.88872601595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нар'!CO324+'[2]УК ВР декабрь нар'!DV324</f>
        <v>4740.8086998185054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нар'!CP324+'[2]УК ВР декабрь нар'!DW324</f>
        <v>0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нар'!BM324+'[2]УК ВР декабрь нар'!DB324+'[2]УК ВР декабрь нар'!EL324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нар'!DG324+'[2]УК ВР декабрь нар'!EQ324</f>
        <v>15210.705455422962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54081.354127407925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нар'!FB324+'[2]УК ВР декабрь нар'!FX324</f>
        <v>28521.929392474634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нар'!FC324+'[2]УК ВР декабрь нар'!FY324</f>
        <v>8679.4013481383918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нар'!FD324+'[2]УК ВР декабрь нар'!FZ324</f>
        <v>201.45000000000002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нар'!GG324+'[2]УК ВР декабрь нар'!FL324+'[2]УК ВР декабрь нар'!BB324+'[2]УК ВР декабрь нар'!AK324</f>
        <v>29.375999999999994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нар'!FS324+'[2]УК ВР декабрь нар'!GL324</f>
        <v>16649.197386794905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223467.66695080261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27042.39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12806.13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14236.26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250510.05695080262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38625.39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53228.71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-1091488.9918678976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'Ковенская 4'!A2:G2</f>
        <v>перед собственниками дома по адресу: ул. Ковенская 4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4'!G6:H6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'Ковенская 4'!G8:H8</f>
        <v>задолженность с нарастающим итогом с - 01.09.2011г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99188.07</v>
      </c>
      <c r="F9" s="16">
        <f t="shared" ref="F9:G9" si="0">SUM(F10:F15)</f>
        <v>89506.44</v>
      </c>
      <c r="G9" s="16">
        <f t="shared" si="0"/>
        <v>214610.87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5591.04</v>
      </c>
      <c r="G10" s="18">
        <v>93875.45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32169.08</v>
      </c>
      <c r="F12" s="17">
        <v>25531.88</v>
      </c>
      <c r="G12" s="18">
        <v>20436.189999999999</v>
      </c>
    </row>
    <row r="13" spans="1:7" ht="15.6" x14ac:dyDescent="0.3">
      <c r="A13" s="48" t="s">
        <v>12</v>
      </c>
      <c r="B13" s="49"/>
      <c r="C13" s="49"/>
      <c r="D13" s="50"/>
      <c r="E13" s="17">
        <v>68528.52</v>
      </c>
      <c r="F13" s="17">
        <v>54609.13</v>
      </c>
      <c r="G13" s="18">
        <v>44723.03</v>
      </c>
    </row>
    <row r="14" spans="1:7" ht="15.6" x14ac:dyDescent="0.3">
      <c r="A14" s="58" t="s">
        <v>13</v>
      </c>
      <c r="B14" s="58"/>
      <c r="C14" s="58"/>
      <c r="D14" s="58"/>
      <c r="E14" s="17">
        <v>-1509.53</v>
      </c>
      <c r="F14" s="17">
        <v>2499.4499999999998</v>
      </c>
      <c r="G14" s="18">
        <v>48879.5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1274.94</v>
      </c>
      <c r="G15" s="18">
        <v>6696.7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61477.210000000006</v>
      </c>
      <c r="F16" s="16">
        <f>SUM(F17:F20)</f>
        <v>47926.04</v>
      </c>
      <c r="G16" s="16">
        <f>SUM(G17:G20)</f>
        <v>29339.439999999999</v>
      </c>
    </row>
    <row r="17" spans="1:12" ht="15.6" x14ac:dyDescent="0.3">
      <c r="A17" s="94" t="s">
        <v>43</v>
      </c>
      <c r="B17" s="95"/>
      <c r="C17" s="95"/>
      <c r="D17" s="96"/>
      <c r="E17" s="17">
        <v>39845.160000000003</v>
      </c>
      <c r="F17" s="17">
        <v>32279.39</v>
      </c>
      <c r="G17" s="18">
        <v>17426.28</v>
      </c>
    </row>
    <row r="18" spans="1:12" ht="15.6" x14ac:dyDescent="0.3">
      <c r="A18" s="58" t="s">
        <v>55</v>
      </c>
      <c r="B18" s="58"/>
      <c r="C18" s="58"/>
      <c r="D18" s="58"/>
      <c r="E18" s="17">
        <v>520.39</v>
      </c>
      <c r="F18" s="17">
        <v>357.12</v>
      </c>
      <c r="G18" s="18">
        <v>300.62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21111.66</v>
      </c>
      <c r="F20" s="17">
        <v>15289.53</v>
      </c>
      <c r="G20" s="18">
        <v>11612.54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71</v>
      </c>
      <c r="B25" s="59"/>
      <c r="C25" s="59"/>
      <c r="D25" s="59"/>
      <c r="E25" s="59"/>
      <c r="F25" s="38">
        <f>'Ковенская 4(2019)'!F59</f>
        <v>-1091488.9918678976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75">
        <f>SUM(F28:F32)</f>
        <v>26505.55678636266</v>
      </c>
    </row>
    <row r="27" spans="1:12" ht="67.2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нар'!W324</f>
        <v>3879.6325924095081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нар'!X324</f>
        <v>1016.0666882856553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нар'!Y324</f>
        <v>2121.1511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нар'!AA324+'[3]УК ВР декабрь нар'!AB324+'[3]УК ВР декабрь нар'!AC324+'[3]УК ВР декабрь нар'!AD324+'[3]УК ВР декабрь нар'!AE324+'[3]УК ВР декабрь нар'!AF324+'[3]УК ВР декабрь нар'!AG324+'[3]УК ВР декабрь нар'!AH324+'[3]УК ВР декабрь нар'!AJ324+'[3]УК ВР декабрь нар'!AL324+'[3]УК ВР декабрь нар'!AN324+'[3]УК ВР декабрь нар'!AO324+'[3]УК ВР декабрь нар'!AP324+'[3]УК ВР декабрь нар'!AQ324+'[3]УК ВР декабрь нар'!AR324+'[3]УК ВР декабрь нар'!AT324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нар'!AY324</f>
        <v>17222.706405667497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75">
        <f>SUM(F35:F39)+2618.8</f>
        <v>41792.845353221652</v>
      </c>
    </row>
    <row r="34" spans="1:12" ht="79.8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нар'!CN324+'[3]УК ВР декабрь нар'!DU324</f>
        <v>17274.191229345863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нар'!CO324+'[3]УК ВР декабрь нар'!DV324</f>
        <v>4085.9419939629752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нар'!CP324+'[3]УК ВР декабрь нар'!DW324</f>
        <v>1737.9292999999998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нар'!AI324+'[3]УК ВР декабрь нар'!AJ324+'[3]УК ВР декабрь нар'!AS324+'[3]УК ВР декабрь нар'!BC324+'[3]УК ВР декабрь нар'!BM324+'[3]УК ВР декабрь нар'!DB324+'[3]УК ВР декабрь нар'!EK324+'[3]УК ВР декабрь нар'!AM324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нар'!DF324+'[3]УК ВР декабрь нар'!EP324</f>
        <v>16075.982829912809</v>
      </c>
    </row>
    <row r="40" spans="1:12" ht="69" customHeight="1" x14ac:dyDescent="0.3">
      <c r="A40" s="83" t="s">
        <v>74</v>
      </c>
      <c r="B40" s="84"/>
      <c r="C40" s="84"/>
      <c r="D40" s="84"/>
      <c r="E40" s="85"/>
      <c r="F40" s="26">
        <f>SUM(F41:F49)</f>
        <v>67719.346440703928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нар'!FB324+'[3]УК ВР декабрь нар'!FX324</f>
        <v>32342.939572652882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нар'!FC324+'[3]УК ВР декабрь нар'!FY324</f>
        <v>8780.9802738142789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нар'!FD324+'[3]УК ВР декабрь нар'!FZ324</f>
        <v>960.58499999999992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нар'!GG324+'[3]УК ВР декабрь нар'!FL324+'[3]УК ВР декабрь нар'!FE324+'[3]УК ВР декабрь нар'!BB324+'[3]УК ВР декабрь нар'!AK324</f>
        <v>6608.3760000000002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нар'!FS324+'[3]УК ВР декабрь нар'!GL324</f>
        <v>19026.465594236775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136017.74858028826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18439.59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4534.2299999999996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13905.36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154457.33858028825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39845.160000000003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32279.39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-1206101.1704481859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'Ковенская 4'!A2:G2</f>
        <v>перед собственниками дома по адресу: ул. Ковенская 4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'Ковенская 4'!G6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'Ковенская 4'!G8</f>
        <v>задолженность с нарастающим итогом с - 01.09.2011г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0</v>
      </c>
      <c r="F9" s="16">
        <f t="shared" ref="F9:G9" si="0">SUM(F10:F15)</f>
        <v>12589.310000000001</v>
      </c>
      <c r="G9" s="16">
        <f t="shared" si="0"/>
        <v>202021.56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3176.1</v>
      </c>
      <c r="G10" s="18">
        <v>90699.35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0</v>
      </c>
      <c r="F12" s="17">
        <v>2446.8200000000002</v>
      </c>
      <c r="G12" s="18">
        <v>17989.37</v>
      </c>
    </row>
    <row r="13" spans="1:7" ht="15.6" x14ac:dyDescent="0.3">
      <c r="A13" s="48" t="s">
        <v>12</v>
      </c>
      <c r="B13" s="49"/>
      <c r="C13" s="49"/>
      <c r="D13" s="50"/>
      <c r="E13" s="17">
        <v>0</v>
      </c>
      <c r="F13" s="17">
        <v>5168.62</v>
      </c>
      <c r="G13" s="18">
        <v>39554.410000000003</v>
      </c>
    </row>
    <row r="14" spans="1:7" ht="15.6" x14ac:dyDescent="0.3">
      <c r="A14" s="58" t="s">
        <v>13</v>
      </c>
      <c r="B14" s="58"/>
      <c r="C14" s="58"/>
      <c r="D14" s="58"/>
      <c r="E14" s="17">
        <v>0</v>
      </c>
      <c r="F14" s="17">
        <v>1568.66</v>
      </c>
      <c r="G14" s="18">
        <v>47310.84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229.11</v>
      </c>
      <c r="G15" s="18">
        <v>6467.59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64604.509999999995</v>
      </c>
      <c r="F16" s="16">
        <f t="shared" ref="F16:G16" si="1">SUM(F17:F20)</f>
        <v>54147.560000000005</v>
      </c>
      <c r="G16" s="16">
        <f t="shared" si="1"/>
        <v>39796.39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40338.92</v>
      </c>
      <c r="F17" s="17">
        <v>32516.7</v>
      </c>
      <c r="G17" s="18">
        <v>25248.5</v>
      </c>
    </row>
    <row r="18" spans="1:12" ht="15.6" x14ac:dyDescent="0.3">
      <c r="A18" s="58" t="s">
        <v>55</v>
      </c>
      <c r="B18" s="58"/>
      <c r="C18" s="58"/>
      <c r="D18" s="58"/>
      <c r="E18" s="17">
        <v>709.35</v>
      </c>
      <c r="F18" s="17">
        <v>627.07000000000005</v>
      </c>
      <c r="G18" s="18">
        <v>382.9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23556.240000000002</v>
      </c>
      <c r="F20" s="17">
        <v>21003.79</v>
      </c>
      <c r="G20" s="18">
        <v>14164.99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77</v>
      </c>
      <c r="B25" s="59"/>
      <c r="C25" s="59"/>
      <c r="D25" s="59"/>
      <c r="E25" s="59"/>
      <c r="F25" s="38">
        <f>'Ковенская 4(2020)'!F59</f>
        <v>-1206101.1704481859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75">
        <f>SUM(F28:F32)</f>
        <v>10775.864430360036</v>
      </c>
    </row>
    <row r="27" spans="1:12" ht="56.4" customHeight="1" x14ac:dyDescent="0.25">
      <c r="A27" s="63"/>
      <c r="B27" s="64"/>
      <c r="C27" s="64"/>
      <c r="D27" s="64"/>
      <c r="E27" s="65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нар'!W324</f>
        <v>1937.3669466117876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нар'!X324</f>
        <v>467.89480235968648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нар'!Y324+'[4]УК ВР декабрь нар'!DX324</f>
        <v>25.4925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нар'!AV324+'[4]УК ВР декабрь нар'!BM324+'[4]УК ВР декабрь нар'!BN324+'[4]УК ВР декабрь нар'!BO324+'[4]УК ВР декабрь нар'!BP324+'[4]УК ВР декабрь нар'!EG324+'[4]УК ВР декабрь нар'!EH324+'[4]УК ВР декабрь нар'!EI324+'[4]УК ВР декабрь нар'!EJ324</f>
        <v>1153.6000000000001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нар'!AY324</f>
        <v>7191.5101813885622</v>
      </c>
    </row>
    <row r="33" spans="1:12" x14ac:dyDescent="0.25">
      <c r="A33" s="60" t="s">
        <v>73</v>
      </c>
      <c r="B33" s="61"/>
      <c r="C33" s="61"/>
      <c r="D33" s="61"/>
      <c r="E33" s="62"/>
      <c r="F33" s="75">
        <f>SUM(F35:F39)+9472.2</f>
        <v>33868.060677777496</v>
      </c>
    </row>
    <row r="34" spans="1:12" ht="94.8" customHeight="1" x14ac:dyDescent="0.25">
      <c r="A34" s="63"/>
      <c r="B34" s="64"/>
      <c r="C34" s="64"/>
      <c r="D34" s="64"/>
      <c r="E34" s="65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нар'!CN324+'[4]УК ВР декабрь нар'!DU324</f>
        <v>12862.215333569253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нар'!CO324+'[4]УК ВР декабрь нар'!DV324</f>
        <v>2787.5789637711205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нар'!CP324+'[4]УК ВР декабрь нар'!DL324+'[4]УК ВР декабрь нар'!DP324+'[4]УК ВР декабрь нар'!DT324</f>
        <v>135.49464999999998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нар'!DB324+'[4]УК ВР декабрь нар'!DY324+'[4]УК ВР декабрь нар'!DZ324+'[4]УК ВР декабрь нар'!EA324+'[4]УК ВР декабрь нар'!EB324+'[4]УК ВР декабрь нар'!EC324+'[4]УК ВР декабрь нар'!ED324+'[4]УК ВР декабрь нар'!EE324+'[4]УК ВР декабрь нар'!EF324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нар'!DG324+'[4]УК ВР декабрь нар'!EP324</f>
        <v>8610.5717304371155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126033.65014999999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нар'!$EU324+'[4]УК ВР декабрь нар'!FV324+'[4]УК ВР декабрь нар'!EY324</f>
        <v>122403.91999999998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нар'!EW324+'[4]УК ВР декабрь нар'!FA324+'[4]УК ВР декабрь нар'!FZ324</f>
        <v>3002.33835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нар'!FL324+'[4]УК ВР декабрь нар'!GG324</f>
        <v>627.39179999999988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нар'!FS324+'[4]УК ВР декабрь нар'!GL324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170677.57525813751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27291.7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1798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25493.7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197969.27525813752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40338.92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32516.7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-1363731.5257063236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Ковенская 4</vt:lpstr>
      <vt:lpstr>Ковенская 4(2019)</vt:lpstr>
      <vt:lpstr>Ковенская 4(2020)</vt:lpstr>
      <vt:lpstr>Ковенская 4(2021)</vt:lpstr>
      <vt:lpstr>'Ковенская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2018-04-11T08:41:27Z</cp:lastPrinted>
  <dcterms:created xsi:type="dcterms:W3CDTF">2013-05-24T09:13:10Z</dcterms:created>
  <dcterms:modified xsi:type="dcterms:W3CDTF">2022-03-24T14:33:13Z</dcterms:modified>
</cp:coreProperties>
</file>